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<sst xmlns="http://schemas.openxmlformats.org/spreadsheetml/2006/main" count="204" uniqueCount="75">
  <si>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</si>
  <si>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</si>
  <si>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</si>
  <si>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</si>
  <si>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</si>
  <si>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</si>
  <si>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</si>
  <si>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</si>
  <si>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</si>
  <si>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</si>
  <si>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</si>
  <si>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</si>
  <si>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</si>
  <si>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</si>
  <si>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</si>
  <si>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</si>
  <si>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</si>
  <si>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</si>
  <si>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</si>
  <si>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</si>
  <si>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</si>
  <si>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</si>
  <si>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</si>
  <si>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</si>
  <si>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</si>
  <si>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</si>
  <si>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</si>
  <si>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</si>
  <si>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</si>
  <si>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</si>
  <si>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</si>
  <si>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</si>
  <si>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</si>
  <si>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</si>
  <si>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</si>
  <si>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</si>
  <si>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STK "Radnički" Pirot</t>
  </si>
  <si>
    <t xml:space="preserve">Danijali </t>
  </si>
  <si>
    <t>Admir</t>
  </si>
  <si>
    <t xml:space="preserve">Jovanović </t>
  </si>
  <si>
    <t>Lazar</t>
  </si>
  <si>
    <t xml:space="preserve">Filipović </t>
  </si>
  <si>
    <t>Bogdan</t>
  </si>
  <si>
    <t>Stefan</t>
  </si>
  <si>
    <t>Đorđević</t>
  </si>
  <si>
    <t>Marko</t>
  </si>
  <si>
    <t xml:space="preserve">Dimitrijević </t>
  </si>
  <si>
    <t>Ognjen</t>
  </si>
  <si>
    <t>Živković</t>
  </si>
  <si>
    <t>Igor</t>
  </si>
  <si>
    <t>Kostić</t>
  </si>
  <si>
    <t>Antić</t>
  </si>
  <si>
    <t>Veljković</t>
  </si>
  <si>
    <t>Petar</t>
  </si>
  <si>
    <t xml:space="preserve">Lazarević </t>
  </si>
  <si>
    <t>Mihajlo</t>
  </si>
  <si>
    <t>Gacev</t>
  </si>
  <si>
    <t>Momčilo</t>
  </si>
  <si>
    <t>6726</t>
  </si>
  <si>
    <t xml:space="preserve">Druga liga </t>
  </si>
  <si>
    <t>produženje</t>
  </si>
  <si>
    <t>6283</t>
  </si>
  <si>
    <t>6274</t>
  </si>
  <si>
    <t>6724</t>
  </si>
  <si>
    <t>6284</t>
  </si>
  <si>
    <t>7520</t>
  </si>
  <si>
    <t>7659</t>
  </si>
  <si>
    <t>8269</t>
  </si>
  <si>
    <t>7522</t>
  </si>
  <si>
    <t>2044</t>
  </si>
  <si>
    <t>Druga liga</t>
  </si>
  <si>
    <t>2043</t>
  </si>
  <si>
    <t>6966</t>
  </si>
  <si>
    <t xml:space="preserve">Janaćković </t>
  </si>
  <si>
    <t>Aleksa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</si>
</sst>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" fillId="0" borderId="3" xfId="0" applyNumberFormat="1" applyFont="1" applyBorder="1" applyAlignment="1" applyProtection="1">
      <alignment shrinkToFit="1"/>
      <protection locked="0"/>
    </xf>
    <xf numFmtId="0" fontId="13" fillId="0" borderId="4" xfId="0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shrinkToFit="1"/>
      <protection locked="0"/>
    </xf>
    <xf numFmtId="49" fontId="13" fillId="0" borderId="6" xfId="0" applyNumberFormat="1" applyFont="1" applyBorder="1" applyAlignment="1" applyProtection="1">
      <alignment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19" sqref="K19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1986</v>
      </c>
      <c r="E4" s="22">
        <v>9</v>
      </c>
      <c r="F4" s="22">
        <v>7</v>
      </c>
      <c r="G4" s="14">
        <f t="shared" ref="G4" si="0">DATE(D4,E4,F4)</f>
        <v>31662</v>
      </c>
      <c r="H4" s="15" t="s">
        <v>58</v>
      </c>
      <c r="I4" s="44" t="s">
        <v>59</v>
      </c>
      <c r="J4" s="16" t="s">
        <v>60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1996</v>
      </c>
      <c r="E5" s="22">
        <v>8</v>
      </c>
      <c r="F5" s="22">
        <v>30</v>
      </c>
      <c r="G5" s="14">
        <f t="shared" ref="G5:G68" si="1">DATE(D5,E5,F5)</f>
        <v>35307</v>
      </c>
      <c r="H5" s="15" t="s">
        <v>61</v>
      </c>
      <c r="I5" s="44" t="s">
        <v>59</v>
      </c>
      <c r="J5" s="16" t="s">
        <v>60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41</v>
      </c>
      <c r="C6" s="26" t="s">
        <v>42</v>
      </c>
      <c r="D6" s="22">
        <v>2000</v>
      </c>
      <c r="E6" s="22">
        <v>4</v>
      </c>
      <c r="F6" s="22">
        <v>20</v>
      </c>
      <c r="G6" s="14">
        <f t="shared" si="1"/>
        <v>36636</v>
      </c>
      <c r="H6" s="15" t="s">
        <v>62</v>
      </c>
      <c r="I6" s="44" t="s">
        <v>59</v>
      </c>
      <c r="J6" s="16" t="s">
        <v>60</v>
      </c>
      <c r="K6" s="26"/>
      <c r="L6" s="15" t="s">
        <v>3</v>
      </c>
      <c r="N6" s="32"/>
    </row>
    <row r="7" spans="1:14" ht="23.45" customHeight="1">
      <c r="A7" s="13">
        <v>4</v>
      </c>
      <c r="B7" s="27" t="s">
        <v>73</v>
      </c>
      <c r="C7" s="53" t="s">
        <v>43</v>
      </c>
      <c r="D7" s="22">
        <v>1996</v>
      </c>
      <c r="E7" s="22">
        <v>12</v>
      </c>
      <c r="F7" s="22">
        <v>21</v>
      </c>
      <c r="G7" s="14">
        <f t="shared" si="1"/>
        <v>35420</v>
      </c>
      <c r="H7" s="15" t="s">
        <v>63</v>
      </c>
      <c r="I7" s="44" t="s">
        <v>59</v>
      </c>
      <c r="J7" s="16" t="s">
        <v>60</v>
      </c>
      <c r="K7" s="26"/>
      <c r="L7" s="15" t="s">
        <v>3</v>
      </c>
      <c r="N7" s="32"/>
    </row>
    <row r="8" spans="1:14" ht="23.45" customHeight="1">
      <c r="A8" s="13">
        <v>5</v>
      </c>
      <c r="B8" s="54" t="s">
        <v>44</v>
      </c>
      <c r="C8" s="54" t="s">
        <v>45</v>
      </c>
      <c r="D8" s="22">
        <v>1995</v>
      </c>
      <c r="E8" s="22">
        <v>10</v>
      </c>
      <c r="F8" s="22">
        <v>2</v>
      </c>
      <c r="G8" s="14">
        <f t="shared" si="1"/>
        <v>34974</v>
      </c>
      <c r="H8" s="15" t="s">
        <v>64</v>
      </c>
      <c r="I8" s="44" t="s">
        <v>59</v>
      </c>
      <c r="J8" s="16" t="s">
        <v>60</v>
      </c>
      <c r="K8" s="26"/>
      <c r="L8" s="15" t="s">
        <v>3</v>
      </c>
      <c r="N8" s="32"/>
    </row>
    <row r="9" spans="1:14" ht="23.45" customHeight="1">
      <c r="A9" s="13">
        <v>6</v>
      </c>
      <c r="B9" s="55" t="s">
        <v>46</v>
      </c>
      <c r="C9" s="55" t="s">
        <v>47</v>
      </c>
      <c r="D9" s="22">
        <v>2007</v>
      </c>
      <c r="E9" s="22">
        <v>8</v>
      </c>
      <c r="F9" s="22">
        <v>28</v>
      </c>
      <c r="G9" s="14">
        <f t="shared" si="1"/>
        <v>39322</v>
      </c>
      <c r="H9" s="15" t="s">
        <v>65</v>
      </c>
      <c r="I9" s="44" t="s">
        <v>59</v>
      </c>
      <c r="J9" s="16" t="s">
        <v>60</v>
      </c>
      <c r="K9" s="26"/>
      <c r="L9" s="15" t="s">
        <v>3</v>
      </c>
      <c r="N9" s="32"/>
    </row>
    <row r="10" spans="1:14" ht="23.45" customHeight="1">
      <c r="A10" s="13">
        <v>7</v>
      </c>
      <c r="B10" s="56" t="s">
        <v>48</v>
      </c>
      <c r="C10" s="56" t="s">
        <v>49</v>
      </c>
      <c r="D10" s="22">
        <v>1975</v>
      </c>
      <c r="E10" s="22">
        <v>12</v>
      </c>
      <c r="F10" s="22">
        <v>16</v>
      </c>
      <c r="G10" s="14">
        <f t="shared" si="1"/>
        <v>27744</v>
      </c>
      <c r="H10" s="15" t="s">
        <v>66</v>
      </c>
      <c r="I10" s="44" t="s">
        <v>59</v>
      </c>
      <c r="J10" s="16" t="s">
        <v>60</v>
      </c>
      <c r="K10" s="26"/>
      <c r="L10" s="15" t="s">
        <v>3</v>
      </c>
      <c r="N10" s="32"/>
    </row>
    <row r="11" spans="1:14" ht="23.45" customHeight="1">
      <c r="A11" s="13">
        <v>8</v>
      </c>
      <c r="B11" s="56" t="s">
        <v>52</v>
      </c>
      <c r="C11" s="56" t="s">
        <v>53</v>
      </c>
      <c r="D11" s="22">
        <v>2010</v>
      </c>
      <c r="E11" s="22">
        <v>10</v>
      </c>
      <c r="F11" s="22">
        <v>27</v>
      </c>
      <c r="G11" s="14">
        <f>DATE(D15,E15,F15)</f>
        <v>33874</v>
      </c>
      <c r="H11" s="15" t="s">
        <v>69</v>
      </c>
      <c r="I11" s="44" t="s">
        <v>70</v>
      </c>
      <c r="J11" s="16" t="s">
        <v>60</v>
      </c>
      <c r="K11" s="26"/>
      <c r="L11" s="15" t="s">
        <v>3</v>
      </c>
      <c r="N11" s="32"/>
    </row>
    <row r="12" spans="1:14" ht="23.45" customHeight="1">
      <c r="A12" s="13">
        <v>9</v>
      </c>
      <c r="B12" s="56" t="s">
        <v>51</v>
      </c>
      <c r="C12" s="56" t="s">
        <v>47</v>
      </c>
      <c r="D12" s="22">
        <v>2006</v>
      </c>
      <c r="E12" s="22">
        <v>2</v>
      </c>
      <c r="F12" s="22">
        <v>21</v>
      </c>
      <c r="G12" s="14">
        <f t="shared" si="1"/>
        <v>38769</v>
      </c>
      <c r="H12" s="15" t="s">
        <v>68</v>
      </c>
      <c r="I12" s="44" t="s">
        <v>59</v>
      </c>
      <c r="J12" s="16" t="s">
        <v>60</v>
      </c>
      <c r="K12" s="26"/>
      <c r="L12" s="15" t="s">
        <v>3</v>
      </c>
      <c r="N12" s="32"/>
    </row>
    <row r="13" spans="1:14" ht="23.45" customHeight="1">
      <c r="A13" s="13">
        <v>10</v>
      </c>
      <c r="B13" s="56" t="s">
        <v>54</v>
      </c>
      <c r="C13" s="56" t="s">
        <v>55</v>
      </c>
      <c r="D13" s="22">
        <v>2008</v>
      </c>
      <c r="E13" s="22">
        <v>2</v>
      </c>
      <c r="F13" s="22">
        <v>4</v>
      </c>
      <c r="G13" s="14" t="e">
        <f>DATE(#REF!,#REF!,#REF!)</f>
        <v>#REF!</v>
      </c>
      <c r="H13" s="15" t="s">
        <v>71</v>
      </c>
      <c r="I13" s="44" t="s">
        <v>70</v>
      </c>
      <c r="J13" s="16" t="s">
        <v>60</v>
      </c>
      <c r="K13" s="26"/>
      <c r="L13" s="15" t="s">
        <v>3</v>
      </c>
      <c r="N13" s="32"/>
    </row>
    <row r="14" spans="1:14" ht="23.45" customHeight="1">
      <c r="A14" s="13">
        <v>11</v>
      </c>
      <c r="B14" s="56" t="s">
        <v>56</v>
      </c>
      <c r="C14" s="56" t="s">
        <v>57</v>
      </c>
      <c r="D14" s="22">
        <v>2000</v>
      </c>
      <c r="E14" s="22">
        <v>9</v>
      </c>
      <c r="F14" s="22">
        <v>15</v>
      </c>
      <c r="G14" s="14">
        <f>DATE(D11,E11,F11)</f>
        <v>40478</v>
      </c>
      <c r="H14" s="15" t="s">
        <v>72</v>
      </c>
      <c r="I14" s="44" t="s">
        <v>70</v>
      </c>
      <c r="J14" s="16" t="s">
        <v>60</v>
      </c>
      <c r="K14" s="26"/>
      <c r="L14" s="15" t="s">
        <v>3</v>
      </c>
      <c r="N14" s="32"/>
    </row>
    <row r="15" spans="1:14" ht="23.45" customHeight="1">
      <c r="A15" s="13">
        <v>12</v>
      </c>
      <c r="B15" s="56" t="s">
        <v>50</v>
      </c>
      <c r="C15" s="56" t="s">
        <v>43</v>
      </c>
      <c r="D15" s="22">
        <v>1992</v>
      </c>
      <c r="E15" s="22">
        <v>9</v>
      </c>
      <c r="F15" s="22">
        <v>27</v>
      </c>
      <c r="G15" s="14">
        <f>DATE(D13,E13,F13)</f>
        <v>39482</v>
      </c>
      <c r="H15" s="15" t="s">
        <v>67</v>
      </c>
      <c r="I15" s="44" t="s">
        <v>59</v>
      </c>
      <c r="J15" s="16" t="s">
        <v>60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56</v>
      </c>
      <c r="C16" s="26" t="s">
        <v>74</v>
      </c>
      <c r="D16" s="22">
        <v>1999</v>
      </c>
      <c r="E16" s="22">
        <v>10</v>
      </c>
      <c r="F16" s="22">
        <v>1</v>
      </c>
      <c r="G16" s="14">
        <f>DATE(D14,E14,F14)</f>
        <v>36784</v>
      </c>
      <c r="H16" s="15"/>
      <c r="I16" s="44"/>
      <c r="J16" s="16" t="s">
        <v>60</v>
      </c>
      <c r="K16" s="26"/>
      <c r="L16" s="15" t="s">
        <v>3</v>
      </c>
      <c r="N16" s="32"/>
    </row>
    <row r="17" spans="1:14" ht="23.45" customHeight="1">
      <c r="A17" s="13">
        <v>14</v>
      </c>
      <c r="G17" s="14" t="e">
        <f>DATE(#REF!,#REF!,#REF!)</f>
        <v>#REF!</v>
      </c>
      <c r="N17" s="32"/>
    </row>
    <row r="18" spans="1:14" ht="23.45" customHeight="1">
      <c r="A18" s="13">
        <v>15</v>
      </c>
      <c r="G18" s="14">
        <f>DATE(D16,E16,F16)</f>
        <v>36434</v>
      </c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19:H93 H4:H16">
      <formula1>6</formula1>
    </dataValidation>
    <dataValidation type="textLength" operator="equal" allowBlank="1" showInputMessage="1" showErrorMessage="1" prompt="broj godine, bez tačke i sl.&#10;na primer 1996" sqref="D19:D93 D4:D16">
      <formula1>4</formula1>
    </dataValidation>
    <dataValidation type="whole" allowBlank="1" showInputMessage="1" showErrorMessage="1" prompt="samo broj meseca, bez tačke i sl.&#10;na primer 9" sqref="E19:E93 E4:E16">
      <formula1>1</formula1>
      <formula2>12</formula2>
    </dataValidation>
    <dataValidation type="whole" allowBlank="1" showInputMessage="1" showErrorMessage="1" prompt="samo broj dana rođenja, bez tačke i sl.&#10;na primer 7 ili 26" sqref="F19:F93 F4:F16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19:J93 J4:J16"/>
    <dataValidation type="list" allowBlank="1" showInputMessage="1" showErrorMessage="1" prompt="upisati, ili izabrati sa liste M ili Ž" sqref="L19:L93 L4:L16">
      <formula1>$M$2:$M$3</formula1>
    </dataValidation>
    <dataValidation operator="equal" allowBlank="1" showInputMessage="1" showErrorMessage="1" prompt="Tačan naziv lige u kojoj igrаč nastupa" sqref="I19:I93 I4:I16"/>
    <dataValidation allowBlank="1" showInputMessage="1" showErrorMessage="1" prompt="upisati naziv kluba za koji igrač igra na dvojnu registraciju&#10;(bez navodnika) " sqref="K19:K1048576 K1:K1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&#10;samo prvo slovo veliko" sqref="B19:C93 B4:C16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STK "Radnički" Pirot</v>
      </c>
      <c r="C2" s="4" t="str">
        <f>obrazac!B4</f>
        <v xml:space="preserve">Danijali </v>
      </c>
      <c r="D2" s="4" t="str">
        <f>obrazac!C4</f>
        <v>Admir</v>
      </c>
      <c r="E2" s="39">
        <f>obrazac!G4</f>
        <v>31662</v>
      </c>
      <c r="F2" s="4" t="str">
        <f>obrazac!H4</f>
        <v>6726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STK "Radnički" Pirot</v>
      </c>
      <c r="C3" s="4" t="str">
        <f>obrazac!B5</f>
        <v xml:space="preserve">Jovanović </v>
      </c>
      <c r="D3" s="4" t="str">
        <f>obrazac!C5</f>
        <v>Lazar</v>
      </c>
      <c r="E3" s="39">
        <f>obrazac!G5</f>
        <v>35307</v>
      </c>
      <c r="F3" s="4" t="str">
        <f>obrazac!H5</f>
        <v>6283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STK "Radnički" Pirot</v>
      </c>
      <c r="C4" s="4" t="str">
        <f>obrazac!B6</f>
        <v xml:space="preserve">Filipović </v>
      </c>
      <c r="D4" s="4" t="str">
        <f>obrazac!C6</f>
        <v>Bogdan</v>
      </c>
      <c r="E4" s="39">
        <f>obrazac!G6</f>
        <v>36636</v>
      </c>
      <c r="F4" s="4" t="str">
        <f>obrazac!H6</f>
        <v>6274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STK "Radnički" Pirot</v>
      </c>
      <c r="C5" s="4" t="str">
        <f>obrazac!B7</f>
        <v xml:space="preserve">Janaćković </v>
      </c>
      <c r="D5" s="4" t="str">
        <f>obrazac!C7</f>
        <v>Stefan</v>
      </c>
      <c r="E5" s="39">
        <f>obrazac!G7</f>
        <v>35420</v>
      </c>
      <c r="F5" s="4" t="str">
        <f>obrazac!H7</f>
        <v>6724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STK "Radnički" Pirot</v>
      </c>
      <c r="C6" s="4" t="str">
        <f>obrazac!B8</f>
        <v>Đorđević</v>
      </c>
      <c r="D6" s="4" t="str">
        <f>obrazac!C8</f>
        <v>Marko</v>
      </c>
      <c r="E6" s="39">
        <f>obrazac!G8</f>
        <v>34974</v>
      </c>
      <c r="F6" s="4" t="str">
        <f>obrazac!H8</f>
        <v>6284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STK "Radnički" Pirot</v>
      </c>
      <c r="C7" s="4" t="str">
        <f>obrazac!B9</f>
        <v xml:space="preserve">Dimitrijević </v>
      </c>
      <c r="D7" s="4" t="str">
        <f>obrazac!C9</f>
        <v>Ognjen</v>
      </c>
      <c r="E7" s="39">
        <f>obrazac!G9</f>
        <v>39322</v>
      </c>
      <c r="F7" s="4" t="str">
        <f>obrazac!H9</f>
        <v>7520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STK "Radnički" Pirot</v>
      </c>
      <c r="C8" s="4" t="str">
        <f>obrazac!B10</f>
        <v>Živković</v>
      </c>
      <c r="D8" s="4" t="str">
        <f>obrazac!C10</f>
        <v>Igor</v>
      </c>
      <c r="E8" s="39">
        <f>obrazac!G10</f>
        <v>27744</v>
      </c>
      <c r="F8" s="4" t="str">
        <f>obrazac!H10</f>
        <v>7659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STK "Radnički" Pirot</v>
      </c>
      <c r="C9" s="4" t="str">
        <f>obrazac!B15</f>
        <v>Kostić</v>
      </c>
      <c r="D9" s="4" t="str">
        <f>obrazac!C15</f>
        <v>Stefan</v>
      </c>
      <c r="E9" s="39">
        <f>obrazac!G11</f>
        <v>33874</v>
      </c>
      <c r="F9" s="4" t="str">
        <f>obrazac!H15</f>
        <v>8269</v>
      </c>
      <c r="G9" s="4" t="str">
        <f>obrazac!J15</f>
        <v>produženje</v>
      </c>
      <c r="H9" s="4">
        <f>obrazac!K15</f>
        <v>0</v>
      </c>
      <c r="I9" s="4" t="str">
        <f>obrazac!L15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STK "Radnički" Pirot</v>
      </c>
      <c r="C10" s="4" t="str">
        <f>obrazac!B12</f>
        <v>Antić</v>
      </c>
      <c r="D10" s="4" t="str">
        <f>obrazac!C12</f>
        <v>Ognjen</v>
      </c>
      <c r="E10" s="39">
        <f>obrazac!G12</f>
        <v>38769</v>
      </c>
      <c r="F10" s="4" t="str">
        <f>obrazac!H12</f>
        <v>7522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STK "Radnički" Pirot</v>
      </c>
      <c r="C11" s="4" t="e">
        <f>obrazac!#REF!</f>
        <v>#REF!</v>
      </c>
      <c r="D11" s="4" t="e">
        <f>obrazac!#REF!</f>
        <v>#REF!</v>
      </c>
      <c r="E11" s="39" t="e">
        <f>obrazac!G13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STK "Radnički" Pirot</v>
      </c>
      <c r="C12" s="4" t="str">
        <f>obrazac!B11</f>
        <v>Veljković</v>
      </c>
      <c r="D12" s="4" t="str">
        <f>obrazac!C11</f>
        <v>Petar</v>
      </c>
      <c r="E12" s="39">
        <f>obrazac!G14</f>
        <v>40478</v>
      </c>
      <c r="F12" s="4" t="str">
        <f>obrazac!H11</f>
        <v>2044</v>
      </c>
      <c r="G12" s="4" t="str">
        <f>obrazac!J11</f>
        <v>produženje</v>
      </c>
      <c r="H12" s="4">
        <f>obrazac!K11</f>
        <v>0</v>
      </c>
      <c r="I12" s="4" t="str">
        <f>obrazac!L11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STK "Radnički" Pirot</v>
      </c>
      <c r="C13" s="4" t="str">
        <f>obrazac!B13</f>
        <v xml:space="preserve">Lazarević </v>
      </c>
      <c r="D13" s="4" t="str">
        <f>obrazac!C13</f>
        <v>Mihajlo</v>
      </c>
      <c r="E13" s="39">
        <f>obrazac!G15</f>
        <v>39482</v>
      </c>
      <c r="F13" s="4" t="str">
        <f>obrazac!H13</f>
        <v>2043</v>
      </c>
      <c r="G13" s="4" t="str">
        <f>obrazac!J13</f>
        <v>produženje</v>
      </c>
      <c r="H13" s="4">
        <f>obrazac!K13</f>
        <v>0</v>
      </c>
      <c r="I13" s="4" t="str">
        <f>obrazac!L13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STK "Radnički" Pirot</v>
      </c>
      <c r="C14" s="4" t="str">
        <f>obrazac!B14</f>
        <v>Gacev</v>
      </c>
      <c r="D14" s="4" t="str">
        <f>obrazac!C14</f>
        <v>Momčilo</v>
      </c>
      <c r="E14" s="39">
        <f>obrazac!G16</f>
        <v>36784</v>
      </c>
      <c r="F14" s="4" t="str">
        <f>obrazac!H14</f>
        <v>6966</v>
      </c>
      <c r="G14" s="4" t="str">
        <f>obrazac!J14</f>
        <v>produženje</v>
      </c>
      <c r="H14" s="4">
        <f>obrazac!K14</f>
        <v>0</v>
      </c>
      <c r="I14" s="4" t="str">
        <f>obrazac!L14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STK "Radnički" Pirot</v>
      </c>
      <c r="C15" s="4" t="e">
        <f>obrazac!#REF!</f>
        <v>#REF!</v>
      </c>
      <c r="D15" s="4" t="e">
        <f>obrazac!#REF!</f>
        <v>#REF!</v>
      </c>
      <c r="E15" s="39" t="e">
        <f>obrazac!G17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STK "Radnički" Pirot</v>
      </c>
      <c r="C16" s="4" t="str">
        <f>obrazac!B16</f>
        <v>Gacev</v>
      </c>
      <c r="D16" s="4" t="str">
        <f>obrazac!C16</f>
        <v>Aleksa</v>
      </c>
      <c r="E16" s="39">
        <f>obrazac!G18</f>
        <v>36434</v>
      </c>
      <c r="F16" s="4">
        <f>obrazac!H16</f>
        <v>0</v>
      </c>
      <c r="G16" s="4" t="str">
        <f>obrazac!J16</f>
        <v>produženje</v>
      </c>
      <c r="H16" s="4">
        <f>obrazac!K16</f>
        <v>0</v>
      </c>
      <c r="I16" s="4" t="str">
        <f>obrazac!L16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STK "Radnički" Pirot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STK "Radnički" Pirot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STK "Radnički" Pirot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STK "Radnički" Pirot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STK "Radnički" Pirot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STK "Radnički" Pirot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STK "Radnički" Pirot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STK "Radnički" Pirot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STK "Radnički" Pirot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STK "Radnički" Pirot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STK "Radnički" Pirot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STK "Radnički" Pirot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STK "Radnički" Pirot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STK "Radnički" Pirot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STK "Radnički" Pirot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STK "Radnički" Pirot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STK "Radnički" Pirot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STK "Radnički" Pirot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STK "Radnički" Pirot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STK "Radnički" Pirot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STK "Radnički" Pirot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STK "Radnički" Pirot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STK "Radnički" Pirot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STK "Radnički" Pirot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STK "Radnički" Pirot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STK "Radnički" Pirot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STK "Radnički" Pirot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STK "Radnički" Pirot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STK "Radnički" Pirot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STK "Radnički" Pirot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STK "Radnički" Pirot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STK "Radnički" Pirot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STK "Radnički" Pirot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STK "Radnički" Pirot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STK "Radnički" Pirot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STK "Radnički" Pirot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STK "Radnički" Pirot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STK "Radnički" Pirot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STK "Radnički" Pirot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STK "Radnički" Pirot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STK "Radnički" Pirot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STK "Radnički" Pirot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STK "Radnički" Pirot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STK "Radnički" Pirot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STK "Radnički" Pirot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STK "Radnički" Pirot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STK "Radnički" Pirot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STK "Radnički" Pirot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STK "Radnički" Pirot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STK "Radnički" Pirot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STK "Radnički" Pirot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STK "Radnički" Pirot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STK "Radnički" Pirot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STK "Radnički" Pirot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STK "Radnički" Pirot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STK "Radnički" Pirot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STK "Radnički" Pirot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STK "Radnički" Pirot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STK "Radnički" Pirot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STK "Radnički" Pirot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STK "Radnički" Pirot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STK "Radnički" Pirot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STK "Radnički" Pirot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STK "Radnički" Pirot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STK "Radnički" Pirot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STK "Radnički" Pirot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STK "Radnički" Pirot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STK "Radnički" Pirot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STK "Radnički" Pirot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STK "Radnički" Pirot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STK "Radnički" Pirot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STK "Radnički" Pirot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STK "Radnički" Pirot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STK "Radnički" Pirot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2021-08-03T09:03:58Z</dcterms:modified>
</cp:coreProperties>
</file>